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4.02.2026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Лист1!$A$1:$P$33</definedName>
  </definedNames>
  <calcPr calcId="162913"/>
</workbook>
</file>

<file path=xl/calcChain.xml><?xml version="1.0" encoding="utf-8"?>
<calcChain xmlns="http://schemas.openxmlformats.org/spreadsheetml/2006/main">
  <c r="E26" i="1" l="1"/>
  <c r="E25" i="1"/>
  <c r="E24" i="1" s="1"/>
  <c r="E23" i="1" s="1"/>
  <c r="F24" i="1"/>
  <c r="F23" i="1" s="1"/>
  <c r="G24" i="1"/>
  <c r="G23" i="1" s="1"/>
  <c r="H24" i="1"/>
  <c r="H23" i="1" s="1"/>
  <c r="I24" i="1"/>
  <c r="I23" i="1" s="1"/>
  <c r="J24" i="1"/>
  <c r="J23" i="1" s="1"/>
  <c r="K24" i="1"/>
  <c r="K23" i="1" s="1"/>
  <c r="L24" i="1"/>
  <c r="L23" i="1" s="1"/>
  <c r="M24" i="1"/>
  <c r="M23" i="1" s="1"/>
  <c r="N24" i="1"/>
  <c r="N23" i="1" s="1"/>
  <c r="O24" i="1"/>
  <c r="O23" i="1" s="1"/>
  <c r="P26" i="1"/>
  <c r="G29" i="1"/>
  <c r="G28" i="1" s="1"/>
  <c r="G27" i="1" s="1"/>
  <c r="F29" i="1"/>
  <c r="E29" i="1"/>
  <c r="P29" i="1" s="1"/>
  <c r="P28" i="1" s="1"/>
  <c r="P27" i="1" s="1"/>
  <c r="G16" i="1"/>
  <c r="F16" i="1"/>
  <c r="F15" i="1" s="1"/>
  <c r="F14" i="1" s="1"/>
  <c r="E16" i="1"/>
  <c r="E15" i="1" s="1"/>
  <c r="I27" i="1"/>
  <c r="M27" i="1"/>
  <c r="F28" i="1"/>
  <c r="F27" i="1" s="1"/>
  <c r="H28" i="1"/>
  <c r="H27" i="1" s="1"/>
  <c r="I28" i="1"/>
  <c r="J28" i="1"/>
  <c r="J27" i="1" s="1"/>
  <c r="K28" i="1"/>
  <c r="K27" i="1" s="1"/>
  <c r="K30" i="1" s="1"/>
  <c r="L28" i="1"/>
  <c r="L27" i="1" s="1"/>
  <c r="M28" i="1"/>
  <c r="N28" i="1"/>
  <c r="N27" i="1" s="1"/>
  <c r="O28" i="1"/>
  <c r="O27" i="1" s="1"/>
  <c r="O30" i="1" s="1"/>
  <c r="E28" i="1"/>
  <c r="E27" i="1" s="1"/>
  <c r="F21" i="1"/>
  <c r="F20" i="1" s="1"/>
  <c r="G21" i="1"/>
  <c r="G20" i="1" s="1"/>
  <c r="H21" i="1"/>
  <c r="H20" i="1" s="1"/>
  <c r="I21" i="1"/>
  <c r="I20" i="1" s="1"/>
  <c r="J21" i="1"/>
  <c r="J20" i="1" s="1"/>
  <c r="K21" i="1"/>
  <c r="K20" i="1" s="1"/>
  <c r="L21" i="1"/>
  <c r="L20" i="1" s="1"/>
  <c r="M21" i="1"/>
  <c r="M20" i="1" s="1"/>
  <c r="N21" i="1"/>
  <c r="N20" i="1" s="1"/>
  <c r="O21" i="1"/>
  <c r="O20" i="1" s="1"/>
  <c r="E21" i="1"/>
  <c r="E20" i="1" s="1"/>
  <c r="F18" i="1"/>
  <c r="F17" i="1" s="1"/>
  <c r="G18" i="1"/>
  <c r="H18" i="1"/>
  <c r="I18" i="1"/>
  <c r="I17" i="1" s="1"/>
  <c r="J18" i="1"/>
  <c r="K18" i="1"/>
  <c r="K17" i="1" s="1"/>
  <c r="L18" i="1"/>
  <c r="M18" i="1"/>
  <c r="M17" i="1" s="1"/>
  <c r="M30" i="1" s="1"/>
  <c r="N18" i="1"/>
  <c r="N17" i="1" s="1"/>
  <c r="N30" i="1" s="1"/>
  <c r="O18" i="1"/>
  <c r="O17" i="1" s="1"/>
  <c r="E18" i="1"/>
  <c r="E17" i="1" s="1"/>
  <c r="G15" i="1"/>
  <c r="G14" i="1" s="1"/>
  <c r="H15" i="1"/>
  <c r="H14" i="1" s="1"/>
  <c r="I15" i="1"/>
  <c r="I14" i="1" s="1"/>
  <c r="J15" i="1"/>
  <c r="J14" i="1" s="1"/>
  <c r="K15" i="1"/>
  <c r="K14" i="1" s="1"/>
  <c r="L15" i="1"/>
  <c r="L14" i="1" s="1"/>
  <c r="M15" i="1"/>
  <c r="M14" i="1" s="1"/>
  <c r="N15" i="1"/>
  <c r="N14" i="1" s="1"/>
  <c r="O15" i="1"/>
  <c r="O14" i="1" s="1"/>
  <c r="P22" i="1"/>
  <c r="P21" i="1" s="1"/>
  <c r="P20" i="1" s="1"/>
  <c r="P19" i="1"/>
  <c r="P18" i="1" s="1"/>
  <c r="P16" i="1"/>
  <c r="H17" i="1"/>
  <c r="G17" i="1"/>
  <c r="J17" i="1"/>
  <c r="J30" i="1" s="1"/>
  <c r="L17" i="1"/>
  <c r="L30" i="1" s="1"/>
  <c r="H30" i="1" l="1"/>
  <c r="G30" i="1"/>
  <c r="I30" i="1"/>
  <c r="F30" i="1"/>
  <c r="P25" i="1"/>
  <c r="P24" i="1" s="1"/>
  <c r="P23" i="1" s="1"/>
  <c r="E14" i="1"/>
  <c r="P14" i="1" s="1"/>
  <c r="P15" i="1"/>
  <c r="P17" i="1"/>
  <c r="P30" i="1" l="1"/>
  <c r="E30" i="1"/>
</calcChain>
</file>

<file path=xl/sharedStrings.xml><?xml version="1.0" encoding="utf-8"?>
<sst xmlns="http://schemas.openxmlformats.org/spreadsheetml/2006/main" count="72" uniqueCount="59">
  <si>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</si>
  <si>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</si>
  <si>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</si>
  <si>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</si>
  <si>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</si>
  <si>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</si>
  <si>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</si>
  <si>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</si>
  <si>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</si>
  <si>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</si>
  <si>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</si>
  <si>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</si>
  <si>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</si>
  <si>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</si>
  <si>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</si>
  <si>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</si>
  <si>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</si>
  <si>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0600000</t>
  </si>
  <si>
    <t>0610000</t>
  </si>
  <si>
    <t>видатки 
споживання</t>
  </si>
  <si>
    <t>оплата
 праці</t>
  </si>
  <si>
    <t>оплата 
праці</t>
  </si>
  <si>
    <t>до рішення виконкому</t>
  </si>
  <si>
    <t>0990</t>
  </si>
  <si>
    <t>1355300000</t>
  </si>
  <si>
    <t>Додаток 2</t>
  </si>
  <si>
    <t>видатків  бюджету Дрогобицької міської територіальної громади на 2026 рік</t>
  </si>
  <si>
    <t>Управління освіти виконавчих органів Дрогобицької міської ради</t>
  </si>
  <si>
    <t>Керуючий справами виконкому                                                                                                  Віталій ВОВКІВ</t>
  </si>
  <si>
    <t>0200000</t>
  </si>
  <si>
    <t>Виконавчий комітет Дрогобицької міської ради</t>
  </si>
  <si>
    <t>0210000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</si>
  <si>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</si>
  <si>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</si>
  <si>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</si>
  <si>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</si>
  <si>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</si>
  <si>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</si>
  <si>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</si>
  <si>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0800000</t>
  </si>
  <si>
    <t>Управління  соціального захисту населення Дрогобицької міської ради</t>
  </si>
  <si>
    <t>0810000</t>
  </si>
  <si>
    <t>0810160</t>
  </si>
  <si>
    <t>3100000</t>
  </si>
  <si>
    <t>Управління майна громади Дрогобицької міської ради</t>
  </si>
  <si>
    <t>3110000</t>
  </si>
  <si>
    <t>3110160</t>
  </si>
  <si>
    <t>1200000</t>
  </si>
  <si>
    <t>Департамент міського господарства Дрогобицької міської ради</t>
  </si>
  <si>
    <t>1210000</t>
  </si>
  <si>
    <t>1216030</t>
  </si>
  <si>
    <t>6030</t>
  </si>
  <si>
    <t>0620</t>
  </si>
  <si>
    <t>Організація благоустрою населених пунктів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</si>
  <si>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</si>
  <si>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</si>
  <si>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</si>
  <si>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</si>
  <si>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від 24.02.2026 №76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</si>
</sst>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6" fillId="2" borderId="0" xfId="0" applyFont="1" applyFill="1"/>
    <xf numFmtId="0" fontId="0" fillId="2" borderId="1" xfId="0" quotePrefix="1" applyFill="1" applyBorder="1" applyAlignment="1">
      <alignment horizontal="center"/>
    </xf>
    <xf numFmtId="4" fontId="1" fillId="2" borderId="2" xfId="0" quotePrefix="1" applyNumberFormat="1" applyFont="1" applyFill="1" applyBorder="1" applyAlignment="1">
      <alignment vertical="center" wrapText="1"/>
    </xf>
    <xf numFmtId="4" fontId="0" fillId="0" borderId="0" xfId="0" applyNumberFormat="1"/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view="pageBreakPreview" zoomScale="89" zoomScaleSheetLayoutView="89" workbookViewId="0">
      <pane xSplit="7" ySplit="13" topLeftCell="N14" activePane="bottomRight" state="frozen"/>
      <selection pane="topRight" activeCell="H1" sqref="H1"/>
      <selection pane="bottomLeft" activeCell="A16" sqref="A16"/>
      <selection pane="bottomRight" activeCell="N3" sqref="N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3.42578125" style="1" bestFit="1" customWidth="1"/>
    <col min="8" max="8" width="14.85546875" style="1" customWidth="1"/>
    <col min="9" max="9" width="11.8554687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  <col min="18" max="18" width="9.85546875" bestFit="1" customWidth="1"/>
  </cols>
  <sheetData>
    <row r="1" spans="1:16" ht="15.75" x14ac:dyDescent="0.25">
      <c r="N1" s="18" t="s">
        <v>25</v>
      </c>
    </row>
    <row r="2" spans="1:16" ht="15.75" x14ac:dyDescent="0.25">
      <c r="N2" s="18" t="s">
        <v>22</v>
      </c>
    </row>
    <row r="3" spans="1:16" ht="15.75" x14ac:dyDescent="0.25">
      <c r="N3" s="18" t="s">
        <v>58</v>
      </c>
    </row>
    <row r="5" spans="1:16" ht="21" x14ac:dyDescent="0.35">
      <c r="A5" s="22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ht="21" x14ac:dyDescent="0.35">
      <c r="A6" s="22" t="s">
        <v>26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">
      <c r="A7" s="19" t="s">
        <v>24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24" t="s">
        <v>2</v>
      </c>
      <c r="B9" s="24" t="s">
        <v>3</v>
      </c>
      <c r="C9" s="24" t="s">
        <v>4</v>
      </c>
      <c r="D9" s="25" t="s">
        <v>5</v>
      </c>
      <c r="E9" s="25" t="s">
        <v>6</v>
      </c>
      <c r="F9" s="25"/>
      <c r="G9" s="25"/>
      <c r="H9" s="25"/>
      <c r="I9" s="25"/>
      <c r="J9" s="25" t="s">
        <v>11</v>
      </c>
      <c r="K9" s="25"/>
      <c r="L9" s="25"/>
      <c r="M9" s="25"/>
      <c r="N9" s="25"/>
      <c r="O9" s="25"/>
      <c r="P9" s="25" t="s">
        <v>13</v>
      </c>
    </row>
    <row r="10" spans="1:16" x14ac:dyDescent="0.2">
      <c r="A10" s="25"/>
      <c r="B10" s="25"/>
      <c r="C10" s="25"/>
      <c r="D10" s="25"/>
      <c r="E10" s="25" t="s">
        <v>7</v>
      </c>
      <c r="F10" s="25" t="s">
        <v>19</v>
      </c>
      <c r="G10" s="25" t="s">
        <v>8</v>
      </c>
      <c r="H10" s="25"/>
      <c r="I10" s="25" t="s">
        <v>10</v>
      </c>
      <c r="J10" s="25" t="s">
        <v>7</v>
      </c>
      <c r="K10" s="25" t="s">
        <v>12</v>
      </c>
      <c r="L10" s="25" t="s">
        <v>19</v>
      </c>
      <c r="M10" s="25" t="s">
        <v>8</v>
      </c>
      <c r="N10" s="25"/>
      <c r="O10" s="25" t="s">
        <v>10</v>
      </c>
      <c r="P10" s="25"/>
    </row>
    <row r="11" spans="1:16" x14ac:dyDescent="0.2">
      <c r="A11" s="25"/>
      <c r="B11" s="25"/>
      <c r="C11" s="25"/>
      <c r="D11" s="25"/>
      <c r="E11" s="25"/>
      <c r="F11" s="25"/>
      <c r="G11" s="25" t="s">
        <v>20</v>
      </c>
      <c r="H11" s="25" t="s">
        <v>9</v>
      </c>
      <c r="I11" s="25"/>
      <c r="J11" s="25"/>
      <c r="K11" s="25"/>
      <c r="L11" s="25"/>
      <c r="M11" s="25" t="s">
        <v>21</v>
      </c>
      <c r="N11" s="25" t="s">
        <v>9</v>
      </c>
      <c r="O11" s="25"/>
      <c r="P11" s="25"/>
    </row>
    <row r="12" spans="1:16" ht="44.2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ht="16.5" customHeight="1" x14ac:dyDescent="0.2">
      <c r="A14" s="6" t="s">
        <v>29</v>
      </c>
      <c r="B14" s="7"/>
      <c r="C14" s="8"/>
      <c r="D14" s="13" t="s">
        <v>30</v>
      </c>
      <c r="E14" s="9">
        <f>E15</f>
        <v>803604</v>
      </c>
      <c r="F14" s="9">
        <f t="shared" ref="F14:O15" si="0">F15</f>
        <v>803604</v>
      </c>
      <c r="G14" s="9">
        <f t="shared" si="0"/>
        <v>658121</v>
      </c>
      <c r="H14" s="9">
        <f t="shared" si="0"/>
        <v>0</v>
      </c>
      <c r="I14" s="9">
        <f t="shared" si="0"/>
        <v>0</v>
      </c>
      <c r="J14" s="9">
        <f t="shared" si="0"/>
        <v>0</v>
      </c>
      <c r="K14" s="9">
        <f t="shared" si="0"/>
        <v>0</v>
      </c>
      <c r="L14" s="9">
        <f t="shared" si="0"/>
        <v>0</v>
      </c>
      <c r="M14" s="9">
        <f t="shared" si="0"/>
        <v>0</v>
      </c>
      <c r="N14" s="9">
        <f t="shared" si="0"/>
        <v>0</v>
      </c>
      <c r="O14" s="9">
        <f t="shared" si="0"/>
        <v>0</v>
      </c>
      <c r="P14" s="9">
        <f>E14+J14</f>
        <v>803604</v>
      </c>
    </row>
    <row r="15" spans="1:16" x14ac:dyDescent="0.2">
      <c r="A15" s="6" t="s">
        <v>31</v>
      </c>
      <c r="B15" s="7"/>
      <c r="C15" s="8"/>
      <c r="D15" s="9"/>
      <c r="E15" s="9">
        <f>E16</f>
        <v>803604</v>
      </c>
      <c r="F15" s="9">
        <f t="shared" si="0"/>
        <v>803604</v>
      </c>
      <c r="G15" s="9">
        <f t="shared" si="0"/>
        <v>658121</v>
      </c>
      <c r="H15" s="9">
        <f t="shared" si="0"/>
        <v>0</v>
      </c>
      <c r="I15" s="9">
        <f t="shared" si="0"/>
        <v>0</v>
      </c>
      <c r="J15" s="9">
        <f t="shared" si="0"/>
        <v>0</v>
      </c>
      <c r="K15" s="9">
        <f t="shared" si="0"/>
        <v>0</v>
      </c>
      <c r="L15" s="9">
        <f t="shared" si="0"/>
        <v>0</v>
      </c>
      <c r="M15" s="9">
        <f t="shared" si="0"/>
        <v>0</v>
      </c>
      <c r="N15" s="9">
        <f t="shared" si="0"/>
        <v>0</v>
      </c>
      <c r="O15" s="9">
        <f t="shared" si="0"/>
        <v>0</v>
      </c>
      <c r="P15" s="9">
        <f>E15+J15</f>
        <v>803604</v>
      </c>
    </row>
    <row r="16" spans="1:16" ht="25.5" x14ac:dyDescent="0.2">
      <c r="A16" s="10" t="s">
        <v>32</v>
      </c>
      <c r="B16" s="10" t="s">
        <v>33</v>
      </c>
      <c r="C16" s="11" t="s">
        <v>34</v>
      </c>
      <c r="D16" s="12" t="s">
        <v>35</v>
      </c>
      <c r="E16" s="12">
        <f>396404+407200</f>
        <v>803604</v>
      </c>
      <c r="F16" s="12">
        <f>396404+407200</f>
        <v>803604</v>
      </c>
      <c r="G16" s="12">
        <f>324921+333200</f>
        <v>658121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f>E16+J16</f>
        <v>803604</v>
      </c>
    </row>
    <row r="17" spans="1:18" ht="22.5" customHeight="1" x14ac:dyDescent="0.2">
      <c r="A17" s="6" t="s">
        <v>17</v>
      </c>
      <c r="B17" s="7"/>
      <c r="C17" s="8"/>
      <c r="D17" s="13" t="s">
        <v>27</v>
      </c>
      <c r="E17" s="9">
        <f>E18</f>
        <v>779000</v>
      </c>
      <c r="F17" s="9">
        <f t="shared" ref="F17:P18" si="1">F18</f>
        <v>779000</v>
      </c>
      <c r="G17" s="9">
        <f t="shared" si="1"/>
        <v>638500</v>
      </c>
      <c r="H17" s="9">
        <f t="shared" si="1"/>
        <v>0</v>
      </c>
      <c r="I17" s="9">
        <f t="shared" si="1"/>
        <v>0</v>
      </c>
      <c r="J17" s="9">
        <f t="shared" si="1"/>
        <v>0</v>
      </c>
      <c r="K17" s="9">
        <f t="shared" si="1"/>
        <v>0</v>
      </c>
      <c r="L17" s="9">
        <f t="shared" si="1"/>
        <v>0</v>
      </c>
      <c r="M17" s="9">
        <f t="shared" si="1"/>
        <v>0</v>
      </c>
      <c r="N17" s="9">
        <f t="shared" si="1"/>
        <v>0</v>
      </c>
      <c r="O17" s="9">
        <f t="shared" si="1"/>
        <v>0</v>
      </c>
      <c r="P17" s="9">
        <f t="shared" si="1"/>
        <v>779000</v>
      </c>
    </row>
    <row r="18" spans="1:18" ht="22.5" customHeight="1" x14ac:dyDescent="0.2">
      <c r="A18" s="6" t="s">
        <v>18</v>
      </c>
      <c r="B18" s="7"/>
      <c r="C18" s="8"/>
      <c r="D18" s="9"/>
      <c r="E18" s="9">
        <f>E19</f>
        <v>779000</v>
      </c>
      <c r="F18" s="9">
        <f t="shared" si="1"/>
        <v>779000</v>
      </c>
      <c r="G18" s="9">
        <f t="shared" si="1"/>
        <v>638500</v>
      </c>
      <c r="H18" s="9">
        <f t="shared" si="1"/>
        <v>0</v>
      </c>
      <c r="I18" s="9">
        <f t="shared" si="1"/>
        <v>0</v>
      </c>
      <c r="J18" s="9">
        <f t="shared" si="1"/>
        <v>0</v>
      </c>
      <c r="K18" s="9">
        <f t="shared" si="1"/>
        <v>0</v>
      </c>
      <c r="L18" s="9">
        <f t="shared" si="1"/>
        <v>0</v>
      </c>
      <c r="M18" s="9">
        <f t="shared" si="1"/>
        <v>0</v>
      </c>
      <c r="N18" s="9">
        <f t="shared" si="1"/>
        <v>0</v>
      </c>
      <c r="O18" s="9">
        <f t="shared" si="1"/>
        <v>0</v>
      </c>
      <c r="P18" s="9">
        <f t="shared" si="1"/>
        <v>779000</v>
      </c>
    </row>
    <row r="19" spans="1:18" ht="38.25" x14ac:dyDescent="0.2">
      <c r="A19" s="10" t="s">
        <v>36</v>
      </c>
      <c r="B19" s="10" t="s">
        <v>37</v>
      </c>
      <c r="C19" s="11" t="s">
        <v>23</v>
      </c>
      <c r="D19" s="12" t="s">
        <v>38</v>
      </c>
      <c r="E19" s="12">
        <v>779000</v>
      </c>
      <c r="F19" s="12">
        <v>779000</v>
      </c>
      <c r="G19" s="12">
        <v>638500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f t="shared" ref="P19:P29" si="2">E19+J19</f>
        <v>779000</v>
      </c>
    </row>
    <row r="20" spans="1:18" ht="30.75" customHeight="1" x14ac:dyDescent="0.2">
      <c r="A20" s="6" t="s">
        <v>39</v>
      </c>
      <c r="B20" s="7"/>
      <c r="C20" s="8"/>
      <c r="D20" s="13" t="s">
        <v>40</v>
      </c>
      <c r="E20" s="9">
        <f>E21</f>
        <v>0</v>
      </c>
      <c r="F20" s="9">
        <f t="shared" ref="F20:P21" si="3">F21</f>
        <v>0</v>
      </c>
      <c r="G20" s="9">
        <f t="shared" si="3"/>
        <v>0</v>
      </c>
      <c r="H20" s="9">
        <f t="shared" si="3"/>
        <v>0</v>
      </c>
      <c r="I20" s="9">
        <f t="shared" si="3"/>
        <v>0</v>
      </c>
      <c r="J20" s="9">
        <f t="shared" si="3"/>
        <v>0</v>
      </c>
      <c r="K20" s="9">
        <f t="shared" si="3"/>
        <v>0</v>
      </c>
      <c r="L20" s="9">
        <f t="shared" si="3"/>
        <v>0</v>
      </c>
      <c r="M20" s="9">
        <f t="shared" si="3"/>
        <v>0</v>
      </c>
      <c r="N20" s="9">
        <f t="shared" si="3"/>
        <v>0</v>
      </c>
      <c r="O20" s="9">
        <f t="shared" si="3"/>
        <v>0</v>
      </c>
      <c r="P20" s="9">
        <f t="shared" si="3"/>
        <v>0</v>
      </c>
    </row>
    <row r="21" spans="1:18" x14ac:dyDescent="0.2">
      <c r="A21" s="6" t="s">
        <v>41</v>
      </c>
      <c r="B21" s="7"/>
      <c r="C21" s="8"/>
      <c r="D21" s="9"/>
      <c r="E21" s="9">
        <f>E22</f>
        <v>0</v>
      </c>
      <c r="F21" s="9">
        <f t="shared" si="3"/>
        <v>0</v>
      </c>
      <c r="G21" s="9">
        <f t="shared" si="3"/>
        <v>0</v>
      </c>
      <c r="H21" s="9">
        <f t="shared" si="3"/>
        <v>0</v>
      </c>
      <c r="I21" s="9">
        <f t="shared" si="3"/>
        <v>0</v>
      </c>
      <c r="J21" s="9">
        <f t="shared" si="3"/>
        <v>0</v>
      </c>
      <c r="K21" s="9">
        <f t="shared" si="3"/>
        <v>0</v>
      </c>
      <c r="L21" s="9">
        <f t="shared" si="3"/>
        <v>0</v>
      </c>
      <c r="M21" s="9">
        <f t="shared" si="3"/>
        <v>0</v>
      </c>
      <c r="N21" s="9">
        <f t="shared" si="3"/>
        <v>0</v>
      </c>
      <c r="O21" s="9">
        <f t="shared" si="3"/>
        <v>0</v>
      </c>
      <c r="P21" s="9">
        <f t="shared" si="3"/>
        <v>0</v>
      </c>
    </row>
    <row r="22" spans="1:18" ht="25.5" x14ac:dyDescent="0.2">
      <c r="A22" s="10" t="s">
        <v>42</v>
      </c>
      <c r="B22" s="10" t="s">
        <v>33</v>
      </c>
      <c r="C22" s="11" t="s">
        <v>34</v>
      </c>
      <c r="D22" s="12" t="s">
        <v>35</v>
      </c>
      <c r="E22" s="12"/>
      <c r="F22" s="12"/>
      <c r="G22" s="12"/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f t="shared" si="2"/>
        <v>0</v>
      </c>
    </row>
    <row r="23" spans="1:18" x14ac:dyDescent="0.2">
      <c r="A23" s="6" t="s">
        <v>47</v>
      </c>
      <c r="B23" s="7"/>
      <c r="C23" s="8"/>
      <c r="D23" s="13" t="s">
        <v>48</v>
      </c>
      <c r="E23" s="9">
        <f>E24</f>
        <v>0</v>
      </c>
      <c r="F23" s="9">
        <f t="shared" ref="F23:P23" si="4">F24</f>
        <v>-19500000</v>
      </c>
      <c r="G23" s="9">
        <f t="shared" si="4"/>
        <v>0</v>
      </c>
      <c r="H23" s="9">
        <f t="shared" si="4"/>
        <v>0</v>
      </c>
      <c r="I23" s="9">
        <f t="shared" si="4"/>
        <v>19500000</v>
      </c>
      <c r="J23" s="9">
        <f t="shared" si="4"/>
        <v>0</v>
      </c>
      <c r="K23" s="9">
        <f t="shared" si="4"/>
        <v>0</v>
      </c>
      <c r="L23" s="9">
        <f t="shared" si="4"/>
        <v>0</v>
      </c>
      <c r="M23" s="9">
        <f t="shared" si="4"/>
        <v>0</v>
      </c>
      <c r="N23" s="9">
        <f t="shared" si="4"/>
        <v>0</v>
      </c>
      <c r="O23" s="9">
        <f t="shared" si="4"/>
        <v>0</v>
      </c>
      <c r="P23" s="9">
        <f t="shared" si="4"/>
        <v>0</v>
      </c>
    </row>
    <row r="24" spans="1:18" x14ac:dyDescent="0.2">
      <c r="A24" s="6" t="s">
        <v>49</v>
      </c>
      <c r="B24" s="7"/>
      <c r="C24" s="8"/>
      <c r="D24" s="9"/>
      <c r="E24" s="9">
        <f>E25+E26</f>
        <v>0</v>
      </c>
      <c r="F24" s="9">
        <f t="shared" ref="F24:P24" si="5">F25+F26</f>
        <v>-19500000</v>
      </c>
      <c r="G24" s="9">
        <f t="shared" si="5"/>
        <v>0</v>
      </c>
      <c r="H24" s="9">
        <f t="shared" si="5"/>
        <v>0</v>
      </c>
      <c r="I24" s="9">
        <f t="shared" si="5"/>
        <v>19500000</v>
      </c>
      <c r="J24" s="9">
        <f t="shared" si="5"/>
        <v>0</v>
      </c>
      <c r="K24" s="9">
        <f t="shared" si="5"/>
        <v>0</v>
      </c>
      <c r="L24" s="9">
        <f t="shared" si="5"/>
        <v>0</v>
      </c>
      <c r="M24" s="9">
        <f t="shared" si="5"/>
        <v>0</v>
      </c>
      <c r="N24" s="9">
        <f t="shared" si="5"/>
        <v>0</v>
      </c>
      <c r="O24" s="9">
        <f t="shared" si="5"/>
        <v>0</v>
      </c>
      <c r="P24" s="9">
        <f t="shared" si="5"/>
        <v>0</v>
      </c>
    </row>
    <row r="25" spans="1:18" x14ac:dyDescent="0.2">
      <c r="A25" s="10" t="s">
        <v>50</v>
      </c>
      <c r="B25" s="10" t="s">
        <v>51</v>
      </c>
      <c r="C25" s="11" t="s">
        <v>52</v>
      </c>
      <c r="D25" s="12" t="s">
        <v>53</v>
      </c>
      <c r="E25" s="12">
        <f>F25+I25</f>
        <v>17000000</v>
      </c>
      <c r="F25" s="12">
        <v>-2500000</v>
      </c>
      <c r="G25" s="12"/>
      <c r="H25" s="12"/>
      <c r="I25" s="12">
        <v>19500000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f t="shared" si="2"/>
        <v>17000000</v>
      </c>
    </row>
    <row r="26" spans="1:18" ht="25.5" x14ac:dyDescent="0.2">
      <c r="A26" s="10" t="s">
        <v>54</v>
      </c>
      <c r="B26" s="10" t="s">
        <v>55</v>
      </c>
      <c r="C26" s="11" t="s">
        <v>56</v>
      </c>
      <c r="D26" s="12" t="s">
        <v>57</v>
      </c>
      <c r="E26" s="12">
        <f>F26+I26</f>
        <v>-17000000</v>
      </c>
      <c r="F26" s="12">
        <v>-17000000</v>
      </c>
      <c r="G26" s="12"/>
      <c r="H26" s="12"/>
      <c r="I26" s="12"/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f t="shared" si="2"/>
        <v>-17000000</v>
      </c>
    </row>
    <row r="27" spans="1:18" ht="27.75" customHeight="1" x14ac:dyDescent="0.2">
      <c r="A27" s="6" t="s">
        <v>43</v>
      </c>
      <c r="B27" s="7"/>
      <c r="C27" s="8"/>
      <c r="D27" s="13" t="s">
        <v>44</v>
      </c>
      <c r="E27" s="9">
        <f>E28</f>
        <v>-803604</v>
      </c>
      <c r="F27" s="9">
        <f t="shared" ref="F27:P28" si="6">F28</f>
        <v>-803604</v>
      </c>
      <c r="G27" s="9">
        <f t="shared" si="6"/>
        <v>-658121</v>
      </c>
      <c r="H27" s="9">
        <f t="shared" si="6"/>
        <v>0</v>
      </c>
      <c r="I27" s="9">
        <f t="shared" si="6"/>
        <v>0</v>
      </c>
      <c r="J27" s="9">
        <f t="shared" si="6"/>
        <v>0</v>
      </c>
      <c r="K27" s="9">
        <f t="shared" si="6"/>
        <v>0</v>
      </c>
      <c r="L27" s="9">
        <f t="shared" si="6"/>
        <v>0</v>
      </c>
      <c r="M27" s="9">
        <f t="shared" si="6"/>
        <v>0</v>
      </c>
      <c r="N27" s="9">
        <f t="shared" si="6"/>
        <v>0</v>
      </c>
      <c r="O27" s="9">
        <f t="shared" si="6"/>
        <v>0</v>
      </c>
      <c r="P27" s="9">
        <f t="shared" si="6"/>
        <v>-803604</v>
      </c>
    </row>
    <row r="28" spans="1:18" x14ac:dyDescent="0.2">
      <c r="A28" s="6" t="s">
        <v>45</v>
      </c>
      <c r="B28" s="7"/>
      <c r="C28" s="8"/>
      <c r="D28" s="20"/>
      <c r="E28" s="9">
        <f>E29</f>
        <v>-803604</v>
      </c>
      <c r="F28" s="9">
        <f t="shared" si="6"/>
        <v>-803604</v>
      </c>
      <c r="G28" s="9">
        <f t="shared" si="6"/>
        <v>-658121</v>
      </c>
      <c r="H28" s="9">
        <f t="shared" si="6"/>
        <v>0</v>
      </c>
      <c r="I28" s="9">
        <f t="shared" si="6"/>
        <v>0</v>
      </c>
      <c r="J28" s="9">
        <f t="shared" si="6"/>
        <v>0</v>
      </c>
      <c r="K28" s="9">
        <f t="shared" si="6"/>
        <v>0</v>
      </c>
      <c r="L28" s="9">
        <f t="shared" si="6"/>
        <v>0</v>
      </c>
      <c r="M28" s="9">
        <f t="shared" si="6"/>
        <v>0</v>
      </c>
      <c r="N28" s="9">
        <f t="shared" si="6"/>
        <v>0</v>
      </c>
      <c r="O28" s="9">
        <f t="shared" si="6"/>
        <v>0</v>
      </c>
      <c r="P28" s="9">
        <f t="shared" si="6"/>
        <v>-803604</v>
      </c>
    </row>
    <row r="29" spans="1:18" ht="25.5" x14ac:dyDescent="0.2">
      <c r="A29" s="10" t="s">
        <v>46</v>
      </c>
      <c r="B29" s="10" t="s">
        <v>33</v>
      </c>
      <c r="C29" s="11" t="s">
        <v>34</v>
      </c>
      <c r="D29" s="12" t="s">
        <v>35</v>
      </c>
      <c r="E29" s="12">
        <f>-396404-407200</f>
        <v>-803604</v>
      </c>
      <c r="F29" s="12">
        <f>-396404-407200</f>
        <v>-803604</v>
      </c>
      <c r="G29" s="12">
        <f>-324921-333200</f>
        <v>-658121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f t="shared" si="2"/>
        <v>-803604</v>
      </c>
    </row>
    <row r="30" spans="1:18" ht="29.25" customHeight="1" x14ac:dyDescent="0.2">
      <c r="A30" s="7" t="s">
        <v>14</v>
      </c>
      <c r="B30" s="7" t="s">
        <v>14</v>
      </c>
      <c r="C30" s="8" t="s">
        <v>14</v>
      </c>
      <c r="D30" s="9" t="s">
        <v>15</v>
      </c>
      <c r="E30" s="9">
        <f>E17+E20+E27+E14+E23</f>
        <v>779000</v>
      </c>
      <c r="F30" s="9">
        <f t="shared" ref="F30:P30" si="7">F17+F20+F27+F14+F23</f>
        <v>-18721000</v>
      </c>
      <c r="G30" s="9">
        <f t="shared" si="7"/>
        <v>638500</v>
      </c>
      <c r="H30" s="9">
        <f t="shared" si="7"/>
        <v>0</v>
      </c>
      <c r="I30" s="9">
        <f t="shared" si="7"/>
        <v>19500000</v>
      </c>
      <c r="J30" s="9">
        <f t="shared" si="7"/>
        <v>0</v>
      </c>
      <c r="K30" s="9">
        <f t="shared" si="7"/>
        <v>0</v>
      </c>
      <c r="L30" s="9">
        <f t="shared" si="7"/>
        <v>0</v>
      </c>
      <c r="M30" s="9">
        <f t="shared" si="7"/>
        <v>0</v>
      </c>
      <c r="N30" s="9">
        <f t="shared" si="7"/>
        <v>0</v>
      </c>
      <c r="O30" s="9">
        <f t="shared" si="7"/>
        <v>0</v>
      </c>
      <c r="P30" s="9">
        <f t="shared" si="7"/>
        <v>779000</v>
      </c>
    </row>
    <row r="31" spans="1:18" ht="45" customHeight="1" x14ac:dyDescent="0.2">
      <c r="A31" s="14"/>
      <c r="B31" s="14"/>
      <c r="C31" s="15"/>
      <c r="D31" s="16"/>
      <c r="E31" s="16"/>
      <c r="F31" s="16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8" ht="52.5" customHeight="1" x14ac:dyDescent="0.2">
      <c r="A32" s="27" t="s">
        <v>28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R32" s="21"/>
    </row>
    <row r="33" spans="1:16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</row>
    <row r="34" spans="1:16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</row>
    <row r="35" spans="1:16" ht="92.25" customHeight="1" x14ac:dyDescent="0.3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/>
      <c r="L35"/>
      <c r="M35"/>
      <c r="N35"/>
      <c r="O35"/>
      <c r="P35"/>
    </row>
  </sheetData>
  <mergeCells count="24">
    <mergeCell ref="A35:J35"/>
    <mergeCell ref="I10:I12"/>
    <mergeCell ref="J9:O9"/>
    <mergeCell ref="J10:J12"/>
    <mergeCell ref="K10:K12"/>
    <mergeCell ref="L10:L12"/>
    <mergeCell ref="M10:N10"/>
    <mergeCell ref="M11:M12"/>
    <mergeCell ref="N11:N12"/>
    <mergeCell ref="A32:P3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59" fitToHeight="500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2026-02-20T12:42:29Z</cp:lastPrinted>
  <dcterms:created xsi:type="dcterms:W3CDTF">2022-11-08T08:12:38Z</dcterms:created>
  <dcterms:modified xsi:type="dcterms:W3CDTF">2026-02-24T12:09:12Z</dcterms:modified>
</cp:coreProperties>
</file>